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editionseni/Desktop/FICHIERS XL16/"/>
    </mc:Choice>
  </mc:AlternateContent>
  <bookViews>
    <workbookView xWindow="520" yWindow="460" windowWidth="26360" windowHeight="14660" tabRatio="500"/>
  </bookViews>
  <sheets>
    <sheet name="V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n">'[1]JOURS OUVRES 2'!$B$1</definedName>
    <definedName name="Année">'[2]Calendrier Corrigé'!$B$2</definedName>
    <definedName name="CA">'[3]Vendeurs Corrigé'!$B$7:$B$22</definedName>
    <definedName name="CalculAnnée">ABS(YEAR('[2]Cotisations Corrigé'!XFD1)-YEAR(TODAY()))</definedName>
    <definedName name="CalculMois">ABS(MONTH('[2]Cotisations Corrigé'!XFD1)-MONTH(TODAY()))</definedName>
    <definedName name="Client">Ventes!$B$3:$B$12</definedName>
    <definedName name="Coefs">'[3]Moyenne pondérée Corrigé'!$D$1:$G$1</definedName>
    <definedName name="Date_élèves">'[2]NOM DATES Corrigé'!$C$2:$C$32</definedName>
    <definedName name="DateClient">Ventes!$D$3:$D$12</definedName>
    <definedName name="Dates">'[3]Vendeurs Corrigé'!$C$7:$C$22</definedName>
    <definedName name="début">'[2]PLANNING Corrigé'!$B$7:$B$18</definedName>
    <definedName name="durée">'[2]PLANNING Corrigé'!$C$7:$C$18</definedName>
    <definedName name="ELEVES">'[2]NOM DATES Corrigé'!$A$2:$A$22</definedName>
    <definedName name="jours">'[2]PLANNING Corrigé'!$D$6:$Y$6</definedName>
    <definedName name="ListeDatePFéminins">[4]Choix!$B$2:$B$322</definedName>
    <definedName name="ListeDatePMasculins">'[4]Liste Cdes Corrigé'!$B$2:$B$263</definedName>
    <definedName name="ListeDépartement">[4]Départements!$A$2:$C$99</definedName>
    <definedName name="ListePrénomsFéminins">[4]Choix!$A$2:$A$322</definedName>
    <definedName name="ListePrénomsMasculins">'[4]Liste Cdes Corrigé'!$A$2:$A$263</definedName>
    <definedName name="Mois">'[2]Calendrier Corrigé'!$A$2</definedName>
    <definedName name="Montant">Ventes!$C$3:$C$12</definedName>
    <definedName name="Pâques">'[1]JOURS OUVRES 2'!$B$5</definedName>
    <definedName name="PJour">'[2]Calendrier Corrigé'!$I$4</definedName>
    <definedName name="Vendeurs">'[3]Vendeurs Corrigé'!$A$7:$A$22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 a="1"/>
  <c r="H12" i="1"/>
  <c r="H8" i="1" a="1"/>
  <c r="H8" i="1"/>
  <c r="H5" i="1" a="1"/>
  <c r="H5" i="1"/>
</calcChain>
</file>

<file path=xl/sharedStrings.xml><?xml version="1.0" encoding="utf-8"?>
<sst xmlns="http://schemas.openxmlformats.org/spreadsheetml/2006/main" count="13" uniqueCount="6">
  <si>
    <t>CLIENT</t>
  </si>
  <si>
    <t>MONTANT</t>
  </si>
  <si>
    <t>DATE</t>
  </si>
  <si>
    <t>PETIT Thierry</t>
  </si>
  <si>
    <t>DUPONT Antoine</t>
  </si>
  <si>
    <t>DUJARDIN Alex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</si>
</sst>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&quot;    &quot;;\-#,##0.00&quot;    &quot;;&quot; -&quot;#&quot;    &quot;;@\ "/>
  </numFmts>
  <fonts count="9" x14ac:knownFonts="1"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Segoe UI Black"/>
      <family val="2"/>
    </font>
    <font>
      <sz val="12"/>
      <name val="Comic Sans MS"/>
      <family val="4"/>
    </font>
    <font>
      <sz val="14"/>
      <name val="Futura Moyen"/>
    </font>
    <font>
      <sz val="12"/>
      <color theme="6" tint="-0.499984740745262"/>
      <name val="Segoe UI Black"/>
      <family val="2"/>
    </font>
    <font>
      <sz val="13"/>
      <color theme="6" tint="-0.499984740745262"/>
      <name val="Segoe UI Black"/>
      <family val="2"/>
    </font>
    <font>
      <b/>
      <sz val="14"/>
      <color theme="6" tint="-0.499984740745262"/>
      <name val="Segoe UI Black"/>
    </font>
  </fonts>
  <fills count="4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59999389629810485"/>
        </stop>
      </gradientFill>
    </fill>
    <fill>
      <patternFill patternType="solid">
        <fgColor theme="2"/>
        <bgColor indexed="9"/>
      </patternFill>
    </fill>
  </fills>
  <borders count="2">
    <border>
      <left/>
      <right/>
      <top/>
      <bottom/>
      <diagonal/>
    </border>
    <border>
      <left style="thin">
        <color theme="7" tint="0.39997558519241921"/>
      </left>
      <right/>
      <top style="thin">
        <color indexed="22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">
    <xf numFmtId="0" fontId="0" fillId="0" borderId="0" xfId="0"/>
    <xf numFmtId="0" fontId="3" fillId="2" borderId="0" xfId="0" applyFont="1" applyFill="1"/>
    <xf numFmtId="14" fontId="3" fillId="2" borderId="0" xfId="0" applyNumberFormat="1" applyFont="1" applyFill="1" applyAlignment="1">
      <alignment horizontal="left" indent="1"/>
    </xf>
    <xf numFmtId="0" fontId="4" fillId="0" borderId="0" xfId="0" applyFont="1"/>
    <xf numFmtId="0" fontId="5" fillId="2" borderId="0" xfId="0" applyFont="1" applyFill="1" applyAlignment="1">
      <alignment horizontal="left" indent="1"/>
    </xf>
    <xf numFmtId="14" fontId="6" fillId="3" borderId="1" xfId="0" applyNumberFormat="1" applyFont="1" applyFill="1" applyBorder="1" applyAlignment="1">
      <alignment horizontal="right" vertical="center" wrapText="1" indent="4"/>
    </xf>
    <xf numFmtId="0" fontId="7" fillId="3" borderId="1" xfId="0" applyNumberFormat="1" applyFont="1" applyFill="1" applyBorder="1" applyAlignment="1">
      <alignment horizontal="left" vertical="center" wrapText="1" indent="3"/>
    </xf>
    <xf numFmtId="44" fontId="6" fillId="3" borderId="1" xfId="1" applyFont="1" applyFill="1" applyBorder="1" applyAlignment="1">
      <alignment horizontal="right" vertical="center" wrapText="1" indent="4"/>
    </xf>
    <xf numFmtId="0" fontId="5" fillId="2" borderId="0" xfId="0" applyFont="1" applyFill="1" applyAlignment="1">
      <alignment horizontal="left" indent="2"/>
    </xf>
    <xf numFmtId="14" fontId="5" fillId="2" borderId="0" xfId="0" applyNumberFormat="1" applyFont="1" applyFill="1" applyAlignment="1">
      <alignment horizontal="left" indent="3"/>
    </xf>
    <xf numFmtId="0" fontId="0" fillId="0" borderId="0" xfId="0" applyNumberFormat="1"/>
    <xf numFmtId="0" fontId="4" fillId="0" borderId="0" xfId="0" applyNumberFormat="1" applyFont="1"/>
    <xf numFmtId="0" fontId="8" fillId="3" borderId="1" xfId="0" applyNumberFormat="1" applyFont="1" applyFill="1" applyBorder="1" applyAlignment="1">
      <alignment horizontal="right" vertical="center" wrapText="1" indent="4"/>
    </xf>
    <xf numFmtId="44" fontId="6" fillId="3" borderId="1" xfId="1" applyFont="1" applyFill="1" applyBorder="1" applyAlignment="1">
      <alignment horizontal="right" vertical="center" wrapText="1" indent="2"/>
    </xf>
    <xf numFmtId="0" fontId="0" fillId="2" borderId="0" xfId="0" applyFill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3">
    <cellStyle name="Milliers 2" xfId="2"/>
    <cellStyle name="Monétaire" xfId="1" builtinId="4"/>
    <cellStyle name="Normal" xfId="0" builtinId="0"/>
  </cellStyles>
  <dxfs count="0"/>
  <tableStyles count="0" defaultTableStyle="TableStyleMedium9" defaultPivotStyle="PivotStyleMedium7"/>
  <colors>
    <mruColors>
      <color rgb="FFFDEBDF"/>
      <color rgb="FFF9CFB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4" Type="http://schemas.openxmlformats.org/officeDocument/2006/relationships/externalLink" Target="externalLinks/externalLink3.xml"/><Relationship Id="rId5" Type="http://schemas.openxmlformats.org/officeDocument/2006/relationships/externalLink" Target="externalLinks/externalLink4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126999</xdr:colOff>
      <xdr:row>2</xdr:row>
      <xdr:rowOff>211670</xdr:rowOff>
    </xdr:from>
    <xdr:to>
      <xdr:col>6</xdr:col>
      <xdr:colOff>518582</xdr:colOff>
      <xdr:row>5</xdr:row>
      <xdr:rowOff>2</xdr:rowOff>
    </xdr:to>
    <xdr:sp macro="" textlink="">
      <xdr:nvSpPr>
        <xdr:cNvPr id="2" name="Rectangle à coins arrondis 1"/>
        <xdr:cNvSpPr/>
      </xdr:nvSpPr>
      <xdr:spPr>
        <a:xfrm>
          <a:off x="5259916" y="836087"/>
          <a:ext cx="2434166" cy="804332"/>
        </a:xfrm>
        <a:prstGeom prst="roundRect">
          <a:avLst/>
        </a:prstGeom>
        <a:solidFill>
          <a:srgbClr val="FDEBDF"/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fr-FR" sz="1300"/>
            <a:t>Combien de fois le nom </a:t>
          </a:r>
          <a:r>
            <a:rPr lang="fr-FR" sz="1300" b="1"/>
            <a:t>DUPONT Antoine </a:t>
          </a:r>
          <a:r>
            <a:rPr lang="fr-FR" sz="1300"/>
            <a:t>apparaît </a:t>
          </a:r>
          <a:br>
            <a:rPr lang="fr-FR" sz="1300"/>
          </a:br>
          <a:r>
            <a:rPr lang="fr-FR" sz="1300"/>
            <a:t>dans la colonne </a:t>
          </a:r>
          <a:r>
            <a:rPr lang="fr-FR" sz="1300" b="1"/>
            <a:t>Client</a:t>
          </a:r>
          <a:r>
            <a:rPr lang="fr-FR" sz="1300"/>
            <a:t> ?</a:t>
          </a:r>
        </a:p>
      </xdr:txBody>
    </xdr:sp>
    <xdr:clientData/>
  </xdr:twoCellAnchor>
  <xdr:twoCellAnchor>
    <xdr:from>
      <xdr:col>5</xdr:col>
      <xdr:colOff>126999</xdr:colOff>
      <xdr:row>9</xdr:row>
      <xdr:rowOff>222252</xdr:rowOff>
    </xdr:from>
    <xdr:to>
      <xdr:col>6</xdr:col>
      <xdr:colOff>518583</xdr:colOff>
      <xdr:row>12</xdr:row>
      <xdr:rowOff>4</xdr:rowOff>
    </xdr:to>
    <xdr:sp macro="" textlink="">
      <xdr:nvSpPr>
        <xdr:cNvPr id="5" name="Rectangle à coins arrondis 4"/>
        <xdr:cNvSpPr/>
      </xdr:nvSpPr>
      <xdr:spPr>
        <a:xfrm>
          <a:off x="5259916" y="3217335"/>
          <a:ext cx="2434167" cy="793752"/>
        </a:xfrm>
        <a:prstGeom prst="roundRect">
          <a:avLst/>
        </a:prstGeom>
        <a:solidFill>
          <a:srgbClr val="FDEBDF"/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fr-FR" sz="1300"/>
            <a:t>Quel est le montant total du client Thierry PETIT jusqu'au</a:t>
          </a:r>
          <a:r>
            <a:rPr lang="fr-FR" sz="1300" baseline="0"/>
            <a:t> mois d'avril </a:t>
          </a:r>
          <a:r>
            <a:rPr lang="fr-FR" sz="1300"/>
            <a:t>?</a:t>
          </a:r>
        </a:p>
      </xdr:txBody>
    </xdr:sp>
    <xdr:clientData/>
  </xdr:twoCellAnchor>
  <xdr:twoCellAnchor>
    <xdr:from>
      <xdr:col>5</xdr:col>
      <xdr:colOff>126999</xdr:colOff>
      <xdr:row>6</xdr:row>
      <xdr:rowOff>10585</xdr:rowOff>
    </xdr:from>
    <xdr:to>
      <xdr:col>6</xdr:col>
      <xdr:colOff>518584</xdr:colOff>
      <xdr:row>8</xdr:row>
      <xdr:rowOff>10585</xdr:rowOff>
    </xdr:to>
    <xdr:sp macro="" textlink="">
      <xdr:nvSpPr>
        <xdr:cNvPr id="6" name="Rectangle à coins arrondis 5"/>
        <xdr:cNvSpPr/>
      </xdr:nvSpPr>
      <xdr:spPr>
        <a:xfrm>
          <a:off x="5259916" y="1989668"/>
          <a:ext cx="2434168" cy="677334"/>
        </a:xfrm>
        <a:prstGeom prst="roundRect">
          <a:avLst/>
        </a:prstGeom>
        <a:solidFill>
          <a:srgbClr val="FDEBDF"/>
        </a:solidFill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fr-FR" sz="1300"/>
            <a:t>Quel est le montant total </a:t>
          </a:r>
          <a:br>
            <a:rPr lang="fr-FR" sz="1300"/>
          </a:br>
          <a:r>
            <a:rPr lang="fr-FR" sz="1300"/>
            <a:t>du client Thierry PETIT ?</a:t>
          </a:r>
        </a:p>
      </xdr:txBody>
    </xdr:sp>
    <xdr:clientData/>
  </xdr:twoCellAnchor>
  <xdr:twoCellAnchor>
    <xdr:from>
      <xdr:col>6</xdr:col>
      <xdr:colOff>518584</xdr:colOff>
      <xdr:row>7</xdr:row>
      <xdr:rowOff>25400</xdr:rowOff>
    </xdr:from>
    <xdr:to>
      <xdr:col>7</xdr:col>
      <xdr:colOff>4234</xdr:colOff>
      <xdr:row>7</xdr:row>
      <xdr:rowOff>31752</xdr:rowOff>
    </xdr:to>
    <xdr:cxnSp macro="">
      <xdr:nvCxnSpPr>
        <xdr:cNvPr id="9" name="Connecteur droit avec flèche 8"/>
        <xdr:cNvCxnSpPr/>
      </xdr:nvCxnSpPr>
      <xdr:spPr>
        <a:xfrm flipV="1">
          <a:off x="7694084" y="2343150"/>
          <a:ext cx="374650" cy="6352"/>
        </a:xfrm>
        <a:prstGeom prst="straightConnector1">
          <a:avLst/>
        </a:prstGeom>
        <a:ln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522817</xdr:colOff>
      <xdr:row>4</xdr:row>
      <xdr:rowOff>8467</xdr:rowOff>
    </xdr:from>
    <xdr:to>
      <xdr:col>7</xdr:col>
      <xdr:colOff>8467</xdr:colOff>
      <xdr:row>4</xdr:row>
      <xdr:rowOff>14819</xdr:rowOff>
    </xdr:to>
    <xdr:cxnSp macro="">
      <xdr:nvCxnSpPr>
        <xdr:cNvPr id="14" name="Connecteur droit avec flèche 13"/>
        <xdr:cNvCxnSpPr/>
      </xdr:nvCxnSpPr>
      <xdr:spPr>
        <a:xfrm flipV="1">
          <a:off x="7698317" y="1310217"/>
          <a:ext cx="374650" cy="6352"/>
        </a:xfrm>
        <a:prstGeom prst="straightConnector1">
          <a:avLst/>
        </a:prstGeom>
        <a:ln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516468</xdr:colOff>
      <xdr:row>11</xdr:row>
      <xdr:rowOff>23282</xdr:rowOff>
    </xdr:from>
    <xdr:to>
      <xdr:col>7</xdr:col>
      <xdr:colOff>2118</xdr:colOff>
      <xdr:row>11</xdr:row>
      <xdr:rowOff>29634</xdr:rowOff>
    </xdr:to>
    <xdr:cxnSp macro="">
      <xdr:nvCxnSpPr>
        <xdr:cNvPr id="15" name="Connecteur droit avec flèche 14"/>
        <xdr:cNvCxnSpPr/>
      </xdr:nvCxnSpPr>
      <xdr:spPr>
        <a:xfrm flipV="1">
          <a:off x="7691968" y="3695699"/>
          <a:ext cx="374650" cy="6352"/>
        </a:xfrm>
        <a:prstGeom prst="straightConnector1">
          <a:avLst/>
        </a:prstGeom>
        <a:ln>
          <a:tailEnd type="triangle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itionseni/Desktop/FICHIERS%20POUR%20TRADUCTEURS/Chap%2011%20Calculs%20avance&#769;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5%20FONCTIONS%20DATE%20et%20HEU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12%20CALCUL%20MATRICI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6%20FONCTIONS%20RECHERCH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partition Age"/>
      <sheetName val="DATEDIF"/>
      <sheetName val="DATEDIF (2)"/>
      <sheetName val="JOURS OUVRES"/>
      <sheetName val="JOURS OUVRES 2"/>
      <sheetName val="JOURS OUVRES 3"/>
      <sheetName val="JOURS FERIES"/>
      <sheetName val="Location Pédalos Corrigé"/>
    </sheetNames>
    <sheetDataSet>
      <sheetData sheetId="0"/>
      <sheetData sheetId="1"/>
      <sheetData sheetId="2"/>
      <sheetData sheetId="3"/>
      <sheetData sheetId="4">
        <row r="1">
          <cell r="B1">
            <v>2015</v>
          </cell>
        </row>
        <row r="5">
          <cell r="B5">
            <v>42099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Conversion Corrigé"/>
      <sheetName val="Ventilation"/>
      <sheetName val="Ventilation Corrigé"/>
      <sheetName val="Calculs Conversion"/>
      <sheetName val="Calculs Conversion Corrigé"/>
      <sheetName val="Intervalle"/>
      <sheetName val="Intervalle Corrigé"/>
      <sheetName val="Jours fériés"/>
      <sheetName val="Jours fériés Corrigé"/>
      <sheetName val="Durées"/>
      <sheetName val="Durées Corrigé"/>
      <sheetName val="Temps passé"/>
      <sheetName val="Temps passé Corrigé"/>
      <sheetName val="Cotisations"/>
      <sheetName val="Cotisations Corrigé"/>
      <sheetName val="Echéances"/>
      <sheetName val="Echéance Corrigé"/>
      <sheetName val="Calendrier"/>
      <sheetName val="Calendrier Corrigé"/>
      <sheetName val="PLANNING"/>
      <sheetName val="PLANNING Corrigé"/>
      <sheetName val="NOM DATES"/>
      <sheetName val="NOM DATES Corrig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>
            <v>1</v>
          </cell>
          <cell r="B2">
            <v>2007</v>
          </cell>
        </row>
        <row r="4">
          <cell r="I4">
            <v>39083</v>
          </cell>
        </row>
      </sheetData>
      <sheetData sheetId="20"/>
      <sheetData sheetId="21">
        <row r="6">
          <cell r="D6">
            <v>39479</v>
          </cell>
          <cell r="E6">
            <v>39482</v>
          </cell>
          <cell r="F6">
            <v>39483</v>
          </cell>
          <cell r="G6">
            <v>39484</v>
          </cell>
          <cell r="H6">
            <v>39485</v>
          </cell>
          <cell r="I6">
            <v>39486</v>
          </cell>
          <cell r="J6">
            <v>39489</v>
          </cell>
          <cell r="K6">
            <v>39490</v>
          </cell>
          <cell r="L6">
            <v>39491</v>
          </cell>
          <cell r="M6">
            <v>39492</v>
          </cell>
          <cell r="N6">
            <v>39493</v>
          </cell>
          <cell r="O6">
            <v>39496</v>
          </cell>
          <cell r="P6">
            <v>39497</v>
          </cell>
          <cell r="Q6">
            <v>39498</v>
          </cell>
          <cell r="R6">
            <v>39499</v>
          </cell>
          <cell r="S6">
            <v>39500</v>
          </cell>
          <cell r="T6">
            <v>39503</v>
          </cell>
          <cell r="U6">
            <v>39504</v>
          </cell>
          <cell r="V6">
            <v>39505</v>
          </cell>
          <cell r="W6">
            <v>39506</v>
          </cell>
          <cell r="X6">
            <v>39507</v>
          </cell>
          <cell r="Y6" t="str">
            <v/>
          </cell>
        </row>
        <row r="7">
          <cell r="B7">
            <v>38720</v>
          </cell>
          <cell r="C7">
            <v>4</v>
          </cell>
        </row>
        <row r="8">
          <cell r="B8">
            <v>38721</v>
          </cell>
          <cell r="C8">
            <v>5</v>
          </cell>
        </row>
        <row r="9">
          <cell r="B9">
            <v>38727</v>
          </cell>
          <cell r="C9">
            <v>7</v>
          </cell>
        </row>
        <row r="10">
          <cell r="B10">
            <v>38721</v>
          </cell>
          <cell r="C10">
            <v>8</v>
          </cell>
        </row>
        <row r="11">
          <cell r="B11">
            <v>38733</v>
          </cell>
          <cell r="C11">
            <v>4</v>
          </cell>
        </row>
        <row r="12">
          <cell r="B12">
            <v>38728</v>
          </cell>
          <cell r="C12">
            <v>10</v>
          </cell>
        </row>
        <row r="13">
          <cell r="B13">
            <v>38720</v>
          </cell>
          <cell r="C13">
            <v>2</v>
          </cell>
        </row>
      </sheetData>
      <sheetData sheetId="22"/>
      <sheetData sheetId="23">
        <row r="2">
          <cell r="A2" t="str">
            <v>DIDON Aubin</v>
          </cell>
          <cell r="C2">
            <v>39479</v>
          </cell>
        </row>
        <row r="3">
          <cell r="A3" t="str">
            <v>ACIEUX Aude</v>
          </cell>
          <cell r="C3">
            <v>39480</v>
          </cell>
        </row>
        <row r="4">
          <cell r="A4" t="str">
            <v>ONCITERNE Camille</v>
          </cell>
          <cell r="C4">
            <v>39481</v>
          </cell>
        </row>
        <row r="5">
          <cell r="A5" t="str">
            <v>DUKTIBLE Désirée</v>
          </cell>
          <cell r="C5">
            <v>39482</v>
          </cell>
        </row>
        <row r="6">
          <cell r="A6" t="str">
            <v>VRANTE Héléna</v>
          </cell>
          <cell r="C6">
            <v>39483</v>
          </cell>
        </row>
        <row r="7">
          <cell r="A7" t="str">
            <v>APAR Jacques</v>
          </cell>
          <cell r="C7">
            <v>39484</v>
          </cell>
        </row>
        <row r="8">
          <cell r="A8" t="str">
            <v>TISSIPE Jean</v>
          </cell>
          <cell r="C8">
            <v>39485</v>
          </cell>
        </row>
        <row r="9">
          <cell r="A9" t="str">
            <v>SIVE Jean</v>
          </cell>
          <cell r="C9">
            <v>39486</v>
          </cell>
        </row>
        <row r="10">
          <cell r="A10" t="str">
            <v>NAINSTAN Justin</v>
          </cell>
          <cell r="C10">
            <v>39487</v>
          </cell>
        </row>
        <row r="11">
          <cell r="A11" t="str">
            <v>NAVOILE Marie</v>
          </cell>
          <cell r="C11">
            <v>39488</v>
          </cell>
        </row>
        <row r="12">
          <cell r="A12" t="str">
            <v>CAMAN Médhi</v>
          </cell>
          <cell r="C12">
            <v>39489</v>
          </cell>
        </row>
        <row r="13">
          <cell r="A13" t="str">
            <v>ENFAILLITE Mélusine</v>
          </cell>
          <cell r="C13">
            <v>39490</v>
          </cell>
        </row>
        <row r="14">
          <cell r="A14" t="str">
            <v>TÉANBAISSE Nathalie</v>
          </cell>
          <cell r="C14">
            <v>39491</v>
          </cell>
        </row>
        <row r="15">
          <cell r="A15" t="str">
            <v>USSION Paul</v>
          </cell>
          <cell r="C15">
            <v>39492</v>
          </cell>
        </row>
        <row r="16">
          <cell r="A16" t="str">
            <v>AVANTOU Prudence</v>
          </cell>
          <cell r="C16">
            <v>39493</v>
          </cell>
        </row>
        <row r="17">
          <cell r="A17" t="str">
            <v>TATOUILLE Sarah</v>
          </cell>
          <cell r="C17">
            <v>39494</v>
          </cell>
        </row>
        <row r="18">
          <cell r="A18" t="str">
            <v>QUETTE Sarah</v>
          </cell>
          <cell r="C18">
            <v>39495</v>
          </cell>
        </row>
        <row r="19">
          <cell r="A19" t="str">
            <v>GOLOTE Terry</v>
          </cell>
          <cell r="C19">
            <v>39496</v>
          </cell>
        </row>
        <row r="20">
          <cell r="A20" t="str">
            <v>TRUAND Tony</v>
          </cell>
          <cell r="C20">
            <v>39497</v>
          </cell>
        </row>
        <row r="21">
          <cell r="A21" t="str">
            <v>STOIR Sally</v>
          </cell>
          <cell r="C21">
            <v>39498</v>
          </cell>
        </row>
        <row r="22">
          <cell r="A22" t="str">
            <v>ATROVITE Yves</v>
          </cell>
          <cell r="C22">
            <v>39499</v>
          </cell>
        </row>
        <row r="23">
          <cell r="C23">
            <v>39500</v>
          </cell>
        </row>
        <row r="24">
          <cell r="C24">
            <v>39501</v>
          </cell>
        </row>
        <row r="25">
          <cell r="C25">
            <v>39502</v>
          </cell>
        </row>
        <row r="26">
          <cell r="C26">
            <v>39503</v>
          </cell>
        </row>
        <row r="27">
          <cell r="C27">
            <v>39504</v>
          </cell>
        </row>
        <row r="28">
          <cell r="C28">
            <v>39505</v>
          </cell>
        </row>
        <row r="29">
          <cell r="C29">
            <v>39506</v>
          </cell>
        </row>
        <row r="30">
          <cell r="C30">
            <v>39507</v>
          </cell>
        </row>
        <row r="31">
          <cell r="C31" t="str">
            <v/>
          </cell>
        </row>
        <row r="32">
          <cell r="C32" t="str">
            <v/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 Positif Négatif"/>
      <sheetName val="Addition Positif Négatif Corrig"/>
      <sheetName val="Moyenne pondérée"/>
      <sheetName val="Moyenne pondérée Corrigé"/>
      <sheetName val="Calcul sans zéro"/>
      <sheetName val="Calcul sans zéro Corrigé"/>
      <sheetName val="Transposer tableau"/>
      <sheetName val="Transposer tableau Corrigé"/>
      <sheetName val="Répartition Age"/>
      <sheetName val="Répartition Age Corrigé"/>
      <sheetName val="Total Qté CA"/>
      <sheetName val="Total Qté CA Corrigé"/>
      <sheetName val="Vendeurs"/>
      <sheetName val="Vendeurs Corrigé"/>
      <sheetName val="Mois glissants"/>
      <sheetName val="Mois glissants Corrigé"/>
    </sheetNames>
    <sheetDataSet>
      <sheetData sheetId="0" refreshError="1"/>
      <sheetData sheetId="1" refreshError="1"/>
      <sheetData sheetId="2" refreshError="1"/>
      <sheetData sheetId="3">
        <row r="1">
          <cell r="D1">
            <v>4</v>
          </cell>
          <cell r="E1">
            <v>3</v>
          </cell>
          <cell r="F1">
            <v>2</v>
          </cell>
          <cell r="G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A7" t="str">
            <v>Laurence</v>
          </cell>
          <cell r="B7">
            <v>1200</v>
          </cell>
          <cell r="C7">
            <v>38353</v>
          </cell>
        </row>
        <row r="8">
          <cell r="A8" t="str">
            <v>Marc</v>
          </cell>
          <cell r="B8">
            <v>5600</v>
          </cell>
          <cell r="C8">
            <v>38364</v>
          </cell>
        </row>
        <row r="9">
          <cell r="A9" t="str">
            <v>Suzan</v>
          </cell>
          <cell r="B9">
            <v>2300</v>
          </cell>
          <cell r="C9">
            <v>38370</v>
          </cell>
        </row>
        <row r="10">
          <cell r="A10" t="str">
            <v>Laurence</v>
          </cell>
          <cell r="B10">
            <v>4500</v>
          </cell>
          <cell r="C10">
            <v>38374</v>
          </cell>
        </row>
        <row r="11">
          <cell r="A11" t="str">
            <v>Paul</v>
          </cell>
          <cell r="B11">
            <v>8900</v>
          </cell>
          <cell r="C11">
            <v>38380</v>
          </cell>
        </row>
        <row r="12">
          <cell r="A12" t="str">
            <v>Laurence</v>
          </cell>
          <cell r="B12">
            <v>1260</v>
          </cell>
          <cell r="C12">
            <v>38393</v>
          </cell>
        </row>
        <row r="13">
          <cell r="A13" t="str">
            <v>Marc</v>
          </cell>
          <cell r="B13">
            <v>3200</v>
          </cell>
          <cell r="C13">
            <v>38395</v>
          </cell>
        </row>
        <row r="14">
          <cell r="A14" t="str">
            <v>Suzan</v>
          </cell>
          <cell r="B14">
            <v>1200</v>
          </cell>
          <cell r="C14">
            <v>38397</v>
          </cell>
        </row>
        <row r="15">
          <cell r="A15" t="str">
            <v>Paul</v>
          </cell>
          <cell r="B15">
            <v>1300</v>
          </cell>
          <cell r="C15">
            <v>38411</v>
          </cell>
        </row>
        <row r="16">
          <cell r="A16" t="str">
            <v>Marc</v>
          </cell>
          <cell r="B16">
            <v>3100</v>
          </cell>
          <cell r="C16">
            <v>38412</v>
          </cell>
        </row>
        <row r="17">
          <cell r="A17" t="str">
            <v>Marc</v>
          </cell>
          <cell r="B17">
            <v>1200</v>
          </cell>
          <cell r="C17">
            <v>38423</v>
          </cell>
        </row>
        <row r="18">
          <cell r="A18" t="str">
            <v>Suzan</v>
          </cell>
          <cell r="B18">
            <v>3200</v>
          </cell>
          <cell r="C18">
            <v>38425</v>
          </cell>
        </row>
        <row r="19">
          <cell r="A19" t="str">
            <v>Laurence</v>
          </cell>
          <cell r="B19">
            <v>3120</v>
          </cell>
          <cell r="C19">
            <v>38433</v>
          </cell>
        </row>
        <row r="20">
          <cell r="A20" t="str">
            <v>Paul</v>
          </cell>
          <cell r="B20">
            <v>4230</v>
          </cell>
          <cell r="C20">
            <v>38434</v>
          </cell>
        </row>
        <row r="21">
          <cell r="A21" t="str">
            <v>Suzan</v>
          </cell>
          <cell r="B21">
            <v>2110</v>
          </cell>
          <cell r="C21">
            <v>38435</v>
          </cell>
        </row>
        <row r="22">
          <cell r="A22" t="str">
            <v>Laurence</v>
          </cell>
          <cell r="B22">
            <v>998</v>
          </cell>
          <cell r="C22">
            <v>38439</v>
          </cell>
        </row>
      </sheetData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 Pédalos"/>
      <sheetName val="Location Pédalos Corrigé"/>
      <sheetName val="Frais déplacement"/>
      <sheetName val="Frais déplacement Corrigé"/>
      <sheetName val="Liste des salariés"/>
      <sheetName val="Liste des salariés Corrigé"/>
      <sheetName val="Départements"/>
      <sheetName val="Gestion stock"/>
      <sheetName val="Gestion stock Corrigé"/>
      <sheetName val="Frais port"/>
      <sheetName val="Frais port Corrigé"/>
      <sheetName val="Carte orange"/>
      <sheetName val="Carte orange Corrigé"/>
      <sheetName val="Cyclistes"/>
      <sheetName val="Cyclistes Corrigé"/>
      <sheetName val="Abonnement"/>
      <sheetName val="Abonnement Corrigé"/>
      <sheetName val="Liste Cdes"/>
      <sheetName val="Liste Cdes Corrigé"/>
      <sheetName val="Choix"/>
      <sheetName val="Choix Corrigé"/>
      <sheetName val="Prénoms masculins"/>
      <sheetName val="Prénoms féminins"/>
      <sheetName val="Vidéothèque"/>
      <sheetName val="Vidéothèque Corrig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>
            <v>1</v>
          </cell>
          <cell r="B2" t="str">
            <v>Ain</v>
          </cell>
          <cell r="C2" t="str">
            <v>Rhône Alpes</v>
          </cell>
        </row>
        <row r="3">
          <cell r="A3">
            <v>2</v>
          </cell>
          <cell r="B3" t="str">
            <v>Aisne</v>
          </cell>
          <cell r="C3" t="str">
            <v>Picardie</v>
          </cell>
        </row>
        <row r="4">
          <cell r="A4">
            <v>3</v>
          </cell>
          <cell r="B4" t="str">
            <v>Allier</v>
          </cell>
          <cell r="C4" t="str">
            <v>Auvergne</v>
          </cell>
        </row>
        <row r="5">
          <cell r="A5">
            <v>4</v>
          </cell>
          <cell r="B5" t="str">
            <v>Alpes de Haute Provence</v>
          </cell>
          <cell r="C5" t="str">
            <v>Provence Alpes Côte d'Azur</v>
          </cell>
        </row>
        <row r="6">
          <cell r="A6">
            <v>5</v>
          </cell>
          <cell r="B6" t="str">
            <v>Alpes (Hautes)</v>
          </cell>
          <cell r="C6" t="str">
            <v>Provence Alpes Côte d'Azur</v>
          </cell>
        </row>
        <row r="7">
          <cell r="A7">
            <v>6</v>
          </cell>
          <cell r="B7" t="str">
            <v>Alpes Maritimes</v>
          </cell>
          <cell r="C7" t="str">
            <v>Provence Alpes Côte d'Azur</v>
          </cell>
        </row>
        <row r="8">
          <cell r="A8">
            <v>7</v>
          </cell>
          <cell r="B8" t="str">
            <v>Ardèche</v>
          </cell>
          <cell r="C8" t="str">
            <v>Rhône Alpes</v>
          </cell>
        </row>
        <row r="9">
          <cell r="A9">
            <v>8</v>
          </cell>
          <cell r="B9" t="str">
            <v>Ardennes</v>
          </cell>
          <cell r="C9" t="str">
            <v>Champagne Ardenne</v>
          </cell>
        </row>
        <row r="10">
          <cell r="A10">
            <v>9</v>
          </cell>
          <cell r="B10" t="str">
            <v>Ariège</v>
          </cell>
          <cell r="C10" t="str">
            <v>Midi Pyrénnées</v>
          </cell>
        </row>
        <row r="11">
          <cell r="A11">
            <v>10</v>
          </cell>
          <cell r="B11" t="str">
            <v>Aube</v>
          </cell>
          <cell r="C11" t="str">
            <v>Champagne Ardenne</v>
          </cell>
        </row>
        <row r="12">
          <cell r="A12">
            <v>11</v>
          </cell>
          <cell r="B12" t="str">
            <v>Aude</v>
          </cell>
          <cell r="C12" t="str">
            <v>Languedoc Roussillon</v>
          </cell>
        </row>
        <row r="13">
          <cell r="A13">
            <v>12</v>
          </cell>
          <cell r="B13" t="str">
            <v>Aveyron</v>
          </cell>
          <cell r="C13" t="str">
            <v>Midi Pyrénnées</v>
          </cell>
        </row>
        <row r="14">
          <cell r="A14">
            <v>13</v>
          </cell>
          <cell r="B14" t="str">
            <v>Bouches du Rhône</v>
          </cell>
          <cell r="C14" t="str">
            <v>Provence Alpes Côte d'Azur</v>
          </cell>
        </row>
        <row r="15">
          <cell r="A15">
            <v>14</v>
          </cell>
          <cell r="B15" t="str">
            <v>Calvados</v>
          </cell>
          <cell r="C15" t="str">
            <v>Basse Normandie</v>
          </cell>
        </row>
        <row r="16">
          <cell r="A16">
            <v>15</v>
          </cell>
          <cell r="B16" t="str">
            <v>Cantal</v>
          </cell>
          <cell r="C16" t="str">
            <v>Auvergne</v>
          </cell>
        </row>
        <row r="17">
          <cell r="A17">
            <v>16</v>
          </cell>
          <cell r="B17" t="str">
            <v>Charente</v>
          </cell>
          <cell r="C17" t="str">
            <v>Poitou Charentes</v>
          </cell>
        </row>
        <row r="18">
          <cell r="A18">
            <v>17</v>
          </cell>
          <cell r="B18" t="str">
            <v>Charente Maritime</v>
          </cell>
          <cell r="C18" t="str">
            <v>Poitou Charentes</v>
          </cell>
        </row>
        <row r="19">
          <cell r="A19">
            <v>18</v>
          </cell>
          <cell r="B19" t="str">
            <v>Cher</v>
          </cell>
          <cell r="C19" t="str">
            <v>Centre</v>
          </cell>
        </row>
        <row r="20">
          <cell r="A20">
            <v>19</v>
          </cell>
          <cell r="B20" t="str">
            <v>Corrèze</v>
          </cell>
          <cell r="C20" t="str">
            <v>Limousin</v>
          </cell>
        </row>
        <row r="21">
          <cell r="A21">
            <v>20</v>
          </cell>
          <cell r="B21" t="str">
            <v>Corse</v>
          </cell>
          <cell r="C21" t="str">
            <v>Corse</v>
          </cell>
        </row>
        <row r="22">
          <cell r="A22">
            <v>21</v>
          </cell>
          <cell r="B22" t="str">
            <v>Cote d'Or</v>
          </cell>
          <cell r="C22" t="str">
            <v>Bourgogne</v>
          </cell>
        </row>
        <row r="23">
          <cell r="A23">
            <v>22</v>
          </cell>
          <cell r="B23" t="str">
            <v>Cote d'Armor</v>
          </cell>
          <cell r="C23" t="str">
            <v>Bretagne</v>
          </cell>
        </row>
        <row r="24">
          <cell r="A24">
            <v>23</v>
          </cell>
          <cell r="B24" t="str">
            <v>Creuse</v>
          </cell>
          <cell r="C24" t="str">
            <v>Limousin</v>
          </cell>
        </row>
        <row r="25">
          <cell r="A25">
            <v>24</v>
          </cell>
          <cell r="B25" t="str">
            <v>Dordogne</v>
          </cell>
          <cell r="C25" t="str">
            <v>Aquitaine</v>
          </cell>
        </row>
        <row r="26">
          <cell r="A26">
            <v>25</v>
          </cell>
          <cell r="B26" t="str">
            <v>Doubs</v>
          </cell>
          <cell r="C26" t="str">
            <v>Franche Comté</v>
          </cell>
        </row>
        <row r="27">
          <cell r="A27">
            <v>26</v>
          </cell>
          <cell r="B27" t="str">
            <v>Drôme</v>
          </cell>
          <cell r="C27" t="str">
            <v>Rhône Alpes</v>
          </cell>
        </row>
        <row r="28">
          <cell r="A28">
            <v>27</v>
          </cell>
          <cell r="B28" t="str">
            <v>Eure</v>
          </cell>
          <cell r="C28" t="str">
            <v>Haute Normandie</v>
          </cell>
        </row>
        <row r="29">
          <cell r="A29">
            <v>28</v>
          </cell>
          <cell r="B29" t="str">
            <v>Eure et Loire</v>
          </cell>
          <cell r="C29" t="str">
            <v>Centre</v>
          </cell>
        </row>
        <row r="30">
          <cell r="A30">
            <v>29</v>
          </cell>
          <cell r="B30" t="str">
            <v>Finistère</v>
          </cell>
          <cell r="C30" t="str">
            <v>Bretagne</v>
          </cell>
        </row>
        <row r="31">
          <cell r="A31">
            <v>30</v>
          </cell>
          <cell r="B31" t="str">
            <v>Gard</v>
          </cell>
          <cell r="C31" t="str">
            <v>Languedoc Roussillon</v>
          </cell>
        </row>
        <row r="32">
          <cell r="A32">
            <v>31</v>
          </cell>
          <cell r="B32" t="str">
            <v>Garonne (Haute)</v>
          </cell>
          <cell r="C32" t="str">
            <v>Midi Pyrénnées</v>
          </cell>
        </row>
        <row r="33">
          <cell r="A33">
            <v>32</v>
          </cell>
          <cell r="B33" t="str">
            <v>Gers</v>
          </cell>
          <cell r="C33" t="str">
            <v>Midi Pyrénnées</v>
          </cell>
        </row>
        <row r="34">
          <cell r="A34">
            <v>33</v>
          </cell>
          <cell r="B34" t="str">
            <v>Gironde</v>
          </cell>
          <cell r="C34" t="str">
            <v>Aquitaine</v>
          </cell>
        </row>
        <row r="35">
          <cell r="A35">
            <v>34</v>
          </cell>
          <cell r="B35" t="str">
            <v>Hérault</v>
          </cell>
          <cell r="C35" t="str">
            <v>Languedoc Roussillon</v>
          </cell>
        </row>
        <row r="36">
          <cell r="A36">
            <v>35</v>
          </cell>
          <cell r="B36" t="str">
            <v>Ille et Vilaine</v>
          </cell>
          <cell r="C36" t="str">
            <v>Bretagne</v>
          </cell>
        </row>
        <row r="37">
          <cell r="A37">
            <v>36</v>
          </cell>
          <cell r="B37" t="str">
            <v>Indre</v>
          </cell>
          <cell r="C37" t="str">
            <v>Centre</v>
          </cell>
        </row>
        <row r="38">
          <cell r="A38">
            <v>37</v>
          </cell>
          <cell r="B38" t="str">
            <v>Indre et Loire</v>
          </cell>
          <cell r="C38" t="str">
            <v>Centre</v>
          </cell>
        </row>
        <row r="39">
          <cell r="A39">
            <v>38</v>
          </cell>
          <cell r="B39" t="str">
            <v>Isère</v>
          </cell>
          <cell r="C39" t="str">
            <v>Rhône Alpes</v>
          </cell>
        </row>
        <row r="40">
          <cell r="A40">
            <v>39</v>
          </cell>
          <cell r="B40" t="str">
            <v>Jura</v>
          </cell>
          <cell r="C40" t="str">
            <v>Franche Comté</v>
          </cell>
        </row>
        <row r="41">
          <cell r="A41">
            <v>40</v>
          </cell>
          <cell r="B41" t="str">
            <v>Landes</v>
          </cell>
          <cell r="C41" t="str">
            <v>Aquitaine</v>
          </cell>
        </row>
        <row r="42">
          <cell r="A42">
            <v>41</v>
          </cell>
          <cell r="B42" t="str">
            <v>Loire et Cher</v>
          </cell>
          <cell r="C42" t="str">
            <v>Centre</v>
          </cell>
        </row>
        <row r="43">
          <cell r="A43">
            <v>42</v>
          </cell>
          <cell r="B43" t="str">
            <v>Loire</v>
          </cell>
          <cell r="C43" t="str">
            <v>Rhône Alpes</v>
          </cell>
        </row>
        <row r="44">
          <cell r="A44">
            <v>43</v>
          </cell>
          <cell r="B44" t="str">
            <v>Loire (Haute)</v>
          </cell>
          <cell r="C44" t="str">
            <v>Auvergne</v>
          </cell>
        </row>
        <row r="45">
          <cell r="A45">
            <v>44</v>
          </cell>
          <cell r="B45" t="str">
            <v>Loire Atlantique</v>
          </cell>
          <cell r="C45" t="str">
            <v>Pays de Loire</v>
          </cell>
        </row>
        <row r="46">
          <cell r="A46">
            <v>45</v>
          </cell>
          <cell r="B46" t="str">
            <v>Loiret</v>
          </cell>
          <cell r="C46" t="str">
            <v>Centre</v>
          </cell>
        </row>
        <row r="47">
          <cell r="A47">
            <v>46</v>
          </cell>
          <cell r="B47" t="str">
            <v>Lot</v>
          </cell>
          <cell r="C47" t="str">
            <v>Midi Pyrénnées</v>
          </cell>
        </row>
        <row r="48">
          <cell r="A48">
            <v>47</v>
          </cell>
          <cell r="B48" t="str">
            <v>Lot et Garonne</v>
          </cell>
          <cell r="C48" t="str">
            <v>Aquitaine</v>
          </cell>
        </row>
        <row r="49">
          <cell r="A49">
            <v>48</v>
          </cell>
          <cell r="B49" t="str">
            <v>Lozère</v>
          </cell>
          <cell r="C49" t="str">
            <v>Languedoc Roussillon</v>
          </cell>
        </row>
        <row r="50">
          <cell r="A50">
            <v>49</v>
          </cell>
          <cell r="B50" t="str">
            <v>Maine et Loire</v>
          </cell>
          <cell r="C50" t="str">
            <v>Pays de Loire</v>
          </cell>
        </row>
        <row r="51">
          <cell r="A51">
            <v>50</v>
          </cell>
          <cell r="B51" t="str">
            <v>Manche</v>
          </cell>
          <cell r="C51" t="str">
            <v>Basse Normandie</v>
          </cell>
        </row>
        <row r="52">
          <cell r="A52">
            <v>51</v>
          </cell>
          <cell r="B52" t="str">
            <v>Marne</v>
          </cell>
          <cell r="C52" t="str">
            <v>Champagne Ardenne</v>
          </cell>
        </row>
        <row r="53">
          <cell r="A53">
            <v>52</v>
          </cell>
          <cell r="B53" t="str">
            <v>Marne (Haute)</v>
          </cell>
          <cell r="C53" t="str">
            <v>Champagne Ardenne</v>
          </cell>
        </row>
        <row r="54">
          <cell r="A54">
            <v>53</v>
          </cell>
          <cell r="B54" t="str">
            <v>Mayenne</v>
          </cell>
          <cell r="C54" t="str">
            <v>Pays de Loire</v>
          </cell>
        </row>
        <row r="55">
          <cell r="A55">
            <v>54</v>
          </cell>
          <cell r="B55" t="str">
            <v>Meurthe et Moselle</v>
          </cell>
          <cell r="C55" t="str">
            <v>Lorraine</v>
          </cell>
        </row>
        <row r="56">
          <cell r="A56">
            <v>55</v>
          </cell>
          <cell r="B56" t="str">
            <v>Meuse</v>
          </cell>
          <cell r="C56" t="str">
            <v>Lorraine</v>
          </cell>
        </row>
        <row r="57">
          <cell r="A57">
            <v>56</v>
          </cell>
          <cell r="B57" t="str">
            <v>Morbihan</v>
          </cell>
          <cell r="C57" t="str">
            <v>Bretagne</v>
          </cell>
        </row>
        <row r="58">
          <cell r="A58">
            <v>57</v>
          </cell>
          <cell r="B58" t="str">
            <v>Moselle</v>
          </cell>
          <cell r="C58" t="str">
            <v>Lorraine</v>
          </cell>
        </row>
        <row r="59">
          <cell r="A59">
            <v>58</v>
          </cell>
          <cell r="B59" t="str">
            <v>Nièvre</v>
          </cell>
          <cell r="C59" t="str">
            <v>Bourgogne</v>
          </cell>
        </row>
        <row r="60">
          <cell r="A60">
            <v>59</v>
          </cell>
          <cell r="B60" t="str">
            <v>Nord</v>
          </cell>
          <cell r="C60" t="str">
            <v>Nord Pas de Calais</v>
          </cell>
        </row>
        <row r="61">
          <cell r="A61">
            <v>60</v>
          </cell>
          <cell r="B61" t="str">
            <v>Oise</v>
          </cell>
          <cell r="C61" t="str">
            <v>Picardie</v>
          </cell>
        </row>
        <row r="62">
          <cell r="A62">
            <v>61</v>
          </cell>
          <cell r="B62" t="str">
            <v>Orne</v>
          </cell>
          <cell r="C62" t="str">
            <v>Basse Normandie</v>
          </cell>
        </row>
        <row r="63">
          <cell r="A63">
            <v>62</v>
          </cell>
          <cell r="B63" t="str">
            <v>Pas de Calais</v>
          </cell>
          <cell r="C63" t="str">
            <v>Nord Pas de Calais</v>
          </cell>
        </row>
        <row r="64">
          <cell r="A64">
            <v>63</v>
          </cell>
          <cell r="B64" t="str">
            <v>Puy de Dôme</v>
          </cell>
          <cell r="C64" t="str">
            <v>Auvergne</v>
          </cell>
        </row>
        <row r="65">
          <cell r="A65">
            <v>64</v>
          </cell>
          <cell r="B65" t="str">
            <v>Pyrénées Atlantiques</v>
          </cell>
          <cell r="C65" t="str">
            <v>Aquitaine</v>
          </cell>
        </row>
        <row r="66">
          <cell r="A66">
            <v>65</v>
          </cell>
          <cell r="B66" t="str">
            <v>Pyrénées (Hautes)</v>
          </cell>
          <cell r="C66" t="str">
            <v>Midi Pyrénnées</v>
          </cell>
        </row>
        <row r="67">
          <cell r="A67">
            <v>66</v>
          </cell>
          <cell r="B67" t="str">
            <v>Pyrénées Orientales</v>
          </cell>
          <cell r="C67" t="str">
            <v>Languedoc Roussillon</v>
          </cell>
        </row>
        <row r="68">
          <cell r="A68">
            <v>67</v>
          </cell>
          <cell r="B68" t="str">
            <v>Rhin (Bas)</v>
          </cell>
          <cell r="C68" t="str">
            <v>Alsace</v>
          </cell>
        </row>
        <row r="69">
          <cell r="A69">
            <v>68</v>
          </cell>
          <cell r="B69" t="str">
            <v>Rhin (Haut)</v>
          </cell>
          <cell r="C69" t="str">
            <v>Alsace</v>
          </cell>
        </row>
        <row r="70">
          <cell r="A70">
            <v>69</v>
          </cell>
          <cell r="B70" t="str">
            <v>Rhône</v>
          </cell>
          <cell r="C70" t="str">
            <v>Rhône Alpes</v>
          </cell>
        </row>
        <row r="71">
          <cell r="A71">
            <v>70</v>
          </cell>
          <cell r="B71" t="str">
            <v>Saône (Haute)</v>
          </cell>
          <cell r="C71" t="str">
            <v>Franche Comté</v>
          </cell>
        </row>
        <row r="72">
          <cell r="A72">
            <v>71</v>
          </cell>
          <cell r="B72" t="str">
            <v>Saône et Loire</v>
          </cell>
          <cell r="C72" t="str">
            <v>Bourgogne</v>
          </cell>
        </row>
        <row r="73">
          <cell r="A73">
            <v>72</v>
          </cell>
          <cell r="B73" t="str">
            <v>Sarthe</v>
          </cell>
          <cell r="C73" t="str">
            <v>Pays de Loire</v>
          </cell>
        </row>
        <row r="74">
          <cell r="A74">
            <v>73</v>
          </cell>
          <cell r="B74" t="str">
            <v>Savoie</v>
          </cell>
          <cell r="C74" t="str">
            <v>Rhône Alpes</v>
          </cell>
        </row>
        <row r="75">
          <cell r="A75">
            <v>74</v>
          </cell>
          <cell r="B75" t="str">
            <v>Savoie (Haute)</v>
          </cell>
          <cell r="C75" t="str">
            <v>Rhône Alpes</v>
          </cell>
        </row>
        <row r="76">
          <cell r="A76">
            <v>75</v>
          </cell>
          <cell r="B76" t="str">
            <v>Paris</v>
          </cell>
          <cell r="C76" t="str">
            <v>Ile de France</v>
          </cell>
        </row>
        <row r="77">
          <cell r="A77">
            <v>76</v>
          </cell>
          <cell r="B77" t="str">
            <v>Seine Maritime</v>
          </cell>
          <cell r="C77" t="str">
            <v>Haute Normandie</v>
          </cell>
        </row>
        <row r="78">
          <cell r="A78">
            <v>77</v>
          </cell>
          <cell r="B78" t="str">
            <v>Seine et Marne</v>
          </cell>
          <cell r="C78" t="str">
            <v>Ile de France</v>
          </cell>
        </row>
        <row r="79">
          <cell r="A79">
            <v>78</v>
          </cell>
          <cell r="B79" t="str">
            <v>Yvelines</v>
          </cell>
          <cell r="C79" t="str">
            <v>Ile de France</v>
          </cell>
        </row>
        <row r="80">
          <cell r="A80">
            <v>79</v>
          </cell>
          <cell r="B80" t="str">
            <v>Sèvres (Deux)</v>
          </cell>
          <cell r="C80" t="str">
            <v>Poitou Charentes</v>
          </cell>
        </row>
        <row r="81">
          <cell r="A81">
            <v>80</v>
          </cell>
          <cell r="B81" t="str">
            <v>Somme</v>
          </cell>
          <cell r="C81" t="str">
            <v>Picardie</v>
          </cell>
        </row>
        <row r="82">
          <cell r="A82">
            <v>81</v>
          </cell>
          <cell r="B82" t="str">
            <v>Tarn</v>
          </cell>
          <cell r="C82" t="str">
            <v>Midi Pyrénnées</v>
          </cell>
        </row>
        <row r="83">
          <cell r="A83">
            <v>82</v>
          </cell>
          <cell r="B83" t="str">
            <v>Tarn et Garonne</v>
          </cell>
          <cell r="C83" t="str">
            <v>Midi Pyrénnées</v>
          </cell>
        </row>
        <row r="84">
          <cell r="A84">
            <v>83</v>
          </cell>
          <cell r="B84" t="str">
            <v>Var</v>
          </cell>
          <cell r="C84" t="str">
            <v>Provence Alpes Côte d'Azur</v>
          </cell>
        </row>
        <row r="85">
          <cell r="A85">
            <v>84</v>
          </cell>
          <cell r="B85" t="str">
            <v>Vaucluse</v>
          </cell>
          <cell r="C85" t="str">
            <v>Provence Alpes Côte d'Azur</v>
          </cell>
        </row>
        <row r="86">
          <cell r="A86">
            <v>85</v>
          </cell>
          <cell r="B86" t="str">
            <v>Vendée</v>
          </cell>
          <cell r="C86" t="str">
            <v>Pays de Loire</v>
          </cell>
        </row>
        <row r="87">
          <cell r="A87">
            <v>86</v>
          </cell>
          <cell r="B87" t="str">
            <v>Vienne</v>
          </cell>
          <cell r="C87" t="str">
            <v>Poitou Charentes</v>
          </cell>
        </row>
        <row r="88">
          <cell r="A88">
            <v>87</v>
          </cell>
          <cell r="B88" t="str">
            <v>Vienne (Haute)</v>
          </cell>
          <cell r="C88" t="str">
            <v>Limousin</v>
          </cell>
        </row>
        <row r="89">
          <cell r="A89">
            <v>88</v>
          </cell>
          <cell r="B89" t="str">
            <v>Vosges</v>
          </cell>
          <cell r="C89" t="str">
            <v>Lorraine</v>
          </cell>
        </row>
        <row r="90">
          <cell r="A90">
            <v>89</v>
          </cell>
          <cell r="B90" t="str">
            <v>Yonne</v>
          </cell>
          <cell r="C90" t="str">
            <v>Bourgogne</v>
          </cell>
        </row>
        <row r="91">
          <cell r="A91">
            <v>90</v>
          </cell>
          <cell r="B91" t="str">
            <v>Territoire de Belfort</v>
          </cell>
          <cell r="C91" t="str">
            <v>Franche Comté</v>
          </cell>
        </row>
        <row r="92">
          <cell r="A92">
            <v>91</v>
          </cell>
          <cell r="B92" t="str">
            <v>Essonne</v>
          </cell>
          <cell r="C92" t="str">
            <v>Ile de France</v>
          </cell>
        </row>
        <row r="93">
          <cell r="A93">
            <v>92</v>
          </cell>
          <cell r="B93" t="str">
            <v>Hauts de Seine</v>
          </cell>
          <cell r="C93" t="str">
            <v>Ile de France</v>
          </cell>
        </row>
        <row r="94">
          <cell r="A94">
            <v>93</v>
          </cell>
          <cell r="B94" t="str">
            <v>Seine Saint Denis</v>
          </cell>
          <cell r="C94" t="str">
            <v>Ile de France</v>
          </cell>
        </row>
        <row r="95">
          <cell r="A95">
            <v>94</v>
          </cell>
          <cell r="B95" t="str">
            <v>Val de Marne</v>
          </cell>
          <cell r="C95" t="str">
            <v>Ile de France</v>
          </cell>
        </row>
        <row r="96">
          <cell r="A96">
            <v>95</v>
          </cell>
          <cell r="B96" t="str">
            <v>Val d'Oise</v>
          </cell>
          <cell r="C96" t="str">
            <v>Ile de France</v>
          </cell>
        </row>
        <row r="97">
          <cell r="A97">
            <v>97</v>
          </cell>
          <cell r="B97" t="str">
            <v>Dept d'outre mer</v>
          </cell>
          <cell r="C97" t="str">
            <v>DOM</v>
          </cell>
        </row>
        <row r="98">
          <cell r="A98">
            <v>98</v>
          </cell>
          <cell r="B98" t="str">
            <v>Ter. d'outre mer</v>
          </cell>
          <cell r="C98" t="str">
            <v>TOM</v>
          </cell>
        </row>
        <row r="99">
          <cell r="A99">
            <v>99</v>
          </cell>
          <cell r="B99" t="str">
            <v>Pays étranger</v>
          </cell>
          <cell r="C99" t="str">
            <v>Etranger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B2" t="str">
            <v>Cde n°</v>
          </cell>
        </row>
        <row r="3">
          <cell r="B3" t="str">
            <v>CD1024</v>
          </cell>
        </row>
        <row r="4">
          <cell r="B4" t="str">
            <v>CD1022</v>
          </cell>
        </row>
        <row r="5">
          <cell r="B5" t="str">
            <v>CD1027</v>
          </cell>
        </row>
        <row r="6">
          <cell r="B6" t="str">
            <v>CD1025</v>
          </cell>
        </row>
        <row r="7">
          <cell r="B7" t="str">
            <v>CD1026</v>
          </cell>
        </row>
        <row r="8">
          <cell r="B8" t="str">
            <v>CD1028</v>
          </cell>
        </row>
        <row r="9">
          <cell r="B9" t="str">
            <v>CD1023</v>
          </cell>
        </row>
        <row r="11">
          <cell r="B11" t="str">
            <v>Table clients</v>
          </cell>
        </row>
        <row r="12">
          <cell r="B12" t="str">
            <v>Code Client</v>
          </cell>
        </row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19">
          <cell r="B19">
            <v>7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="120" zoomScaleNormal="120" zoomScalePageLayoutView="120" workbookViewId="0">
      <selection activeCell="H5" sqref="H5"/>
    </sheetView>
  </sheetViews>
  <sheetFormatPr baseColWidth="10" defaultColWidth="11.6640625" defaultRowHeight="13" x14ac:dyDescent="0.15"/>
  <cols>
    <col min="1" max="1" width="3.6640625" customWidth="1"/>
    <col min="2" max="2" width="22.5" customWidth="1"/>
    <col min="3" max="3" width="17.5" customWidth="1"/>
    <col min="4" max="4" width="20.1640625" customWidth="1"/>
    <col min="5" max="5" width="3.6640625" customWidth="1"/>
    <col min="6" max="6" width="26.83203125" customWidth="1"/>
    <col min="8" max="8" width="14.6640625" style="10" bestFit="1" customWidth="1"/>
  </cols>
  <sheetData>
    <row r="1" spans="1:8" ht="40.5" customHeight="1" x14ac:dyDescent="0.3">
      <c r="A1" s="14"/>
      <c r="B1" s="4" t="s">
        <v>0</v>
      </c>
      <c r="C1" s="8" t="s">
        <v>1</v>
      </c>
      <c r="D1" s="9" t="s">
        <v>2</v>
      </c>
      <c r="E1" s="15"/>
    </row>
    <row r="2" spans="1:8" s="3" customFormat="1" ht="9" customHeight="1" x14ac:dyDescent="0.25">
      <c r="A2" s="14"/>
      <c r="B2" s="1"/>
      <c r="C2" s="1"/>
      <c r="D2" s="2"/>
      <c r="E2" s="15"/>
      <c r="H2" s="11"/>
    </row>
    <row r="3" spans="1:8" ht="27" customHeight="1" x14ac:dyDescent="0.15">
      <c r="A3" s="14"/>
      <c r="B3" s="6" t="s">
        <v>3</v>
      </c>
      <c r="C3" s="7">
        <v>182</v>
      </c>
      <c r="D3" s="5">
        <v>42370</v>
      </c>
      <c r="E3" s="15"/>
    </row>
    <row r="4" spans="1:8" ht="27" customHeight="1" x14ac:dyDescent="0.15">
      <c r="A4" s="14"/>
      <c r="B4" s="6" t="s">
        <v>5</v>
      </c>
      <c r="C4" s="7">
        <v>854</v>
      </c>
      <c r="D4" s="5">
        <v>42401</v>
      </c>
      <c r="E4" s="15"/>
    </row>
    <row r="5" spans="1:8" ht="27" customHeight="1" x14ac:dyDescent="0.15">
      <c r="A5" s="14"/>
      <c r="B5" s="6" t="s">
        <v>4</v>
      </c>
      <c r="C5" s="7">
        <v>365</v>
      </c>
      <c r="D5" s="5">
        <v>42430</v>
      </c>
      <c r="E5" s="15"/>
      <c r="H5" s="12">
        <f t="array" ref="H5">SUM(IF(Client="DUPONT Antoine",1,0))</f>
        <v>3</v>
      </c>
    </row>
    <row r="6" spans="1:8" ht="27" customHeight="1" x14ac:dyDescent="0.15">
      <c r="A6" s="14"/>
      <c r="B6" s="6" t="s">
        <v>3</v>
      </c>
      <c r="C6" s="7">
        <v>485</v>
      </c>
      <c r="D6" s="5">
        <v>42461</v>
      </c>
      <c r="E6" s="15"/>
    </row>
    <row r="7" spans="1:8" ht="27" customHeight="1" x14ac:dyDescent="0.15">
      <c r="A7" s="14"/>
      <c r="B7" s="6" t="s">
        <v>3</v>
      </c>
      <c r="C7" s="7">
        <v>965</v>
      </c>
      <c r="D7" s="5">
        <v>42491</v>
      </c>
      <c r="E7" s="15"/>
    </row>
    <row r="8" spans="1:8" ht="27" customHeight="1" x14ac:dyDescent="0.15">
      <c r="A8" s="14"/>
      <c r="B8" s="6" t="s">
        <v>5</v>
      </c>
      <c r="C8" s="7">
        <v>742</v>
      </c>
      <c r="D8" s="5">
        <v>42522</v>
      </c>
      <c r="E8" s="15"/>
      <c r="H8" s="13">
        <f t="array" ref="H8">SUM(Montant*(Client="PETIT Thierry"))</f>
        <v>1957</v>
      </c>
    </row>
    <row r="9" spans="1:8" ht="27" customHeight="1" x14ac:dyDescent="0.15">
      <c r="A9" s="14"/>
      <c r="B9" s="6" t="s">
        <v>4</v>
      </c>
      <c r="C9" s="7">
        <v>458</v>
      </c>
      <c r="D9" s="5">
        <v>42552</v>
      </c>
      <c r="E9" s="15"/>
    </row>
    <row r="10" spans="1:8" ht="27" customHeight="1" x14ac:dyDescent="0.15">
      <c r="A10" s="14"/>
      <c r="B10" s="6" t="s">
        <v>5</v>
      </c>
      <c r="C10" s="7">
        <v>665</v>
      </c>
      <c r="D10" s="5">
        <v>42583</v>
      </c>
      <c r="E10" s="15"/>
    </row>
    <row r="11" spans="1:8" ht="27" customHeight="1" x14ac:dyDescent="0.15">
      <c r="A11" s="14"/>
      <c r="B11" s="6" t="s">
        <v>4</v>
      </c>
      <c r="C11" s="7">
        <v>885</v>
      </c>
      <c r="D11" s="5">
        <v>42614</v>
      </c>
      <c r="E11" s="15"/>
    </row>
    <row r="12" spans="1:8" ht="27" customHeight="1" x14ac:dyDescent="0.15">
      <c r="A12" s="14"/>
      <c r="B12" s="6" t="s">
        <v>3</v>
      </c>
      <c r="C12" s="7">
        <v>325</v>
      </c>
      <c r="D12" s="5">
        <v>42644</v>
      </c>
      <c r="E12" s="15"/>
      <c r="H12" s="13">
        <f t="array" ref="H12">SUM(Montant*(Client="PETIT Thierry")*(DateClient&lt;=DATE(2016,4,1)))</f>
        <v>667</v>
      </c>
    </row>
    <row r="13" spans="1:8" s="3" customFormat="1" ht="13" customHeight="1" x14ac:dyDescent="0.25">
      <c r="A13" s="14"/>
      <c r="B13" s="14"/>
      <c r="C13" s="14"/>
      <c r="D13" s="14"/>
      <c r="E13" s="14"/>
      <c r="H13" s="11"/>
    </row>
  </sheetData>
  <mergeCells count="3">
    <mergeCell ref="A1:A12"/>
    <mergeCell ref="E1:E12"/>
    <mergeCell ref="A13:E13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2016-12-05T08:29:27Z</dcterms:created>
  <dcterms:modified xsi:type="dcterms:W3CDTF">2016-12-05T10:30:12Z</dcterms:modified>
</cp:coreProperties>
</file>